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36" i="1" l="1"/>
  <c r="L36" i="1"/>
  <c r="K36" i="1"/>
</calcChain>
</file>

<file path=xl/sharedStrings.xml><?xml version="1.0" encoding="utf-8"?>
<sst xmlns="http://schemas.openxmlformats.org/spreadsheetml/2006/main" count="99" uniqueCount="38">
  <si>
    <t>Главе Тальменского сельсовета</t>
  </si>
  <si>
    <t>С.Н.Матвееву</t>
  </si>
  <si>
    <t xml:space="preserve"> </t>
  </si>
  <si>
    <t>Администрация Тальменского сельсовета просит внести изменения в расходную часть бюджета (руб) .</t>
  </si>
  <si>
    <t>КВСР</t>
  </si>
  <si>
    <t>Рзд</t>
  </si>
  <si>
    <t>П.рд</t>
  </si>
  <si>
    <t>ЦСР</t>
  </si>
  <si>
    <t>ВР</t>
  </si>
  <si>
    <t>ЭКР</t>
  </si>
  <si>
    <t>Тип средств</t>
  </si>
  <si>
    <t>Суб.КЭСР</t>
  </si>
  <si>
    <t>Увеличено</t>
  </si>
  <si>
    <t>Уменьшено</t>
  </si>
  <si>
    <t>1 кв</t>
  </si>
  <si>
    <t>2 кв</t>
  </si>
  <si>
    <t>3 кв</t>
  </si>
  <si>
    <t>4 кв</t>
  </si>
  <si>
    <t>340.00.01</t>
  </si>
  <si>
    <t>131.720.071</t>
  </si>
  <si>
    <t>01</t>
  </si>
  <si>
    <t>02</t>
  </si>
  <si>
    <t>03</t>
  </si>
  <si>
    <t>04</t>
  </si>
  <si>
    <t>05</t>
  </si>
  <si>
    <t>08</t>
  </si>
  <si>
    <t>11</t>
  </si>
  <si>
    <t>13</t>
  </si>
  <si>
    <t>01.01.00</t>
  </si>
  <si>
    <t>01.03.15</t>
  </si>
  <si>
    <t>код целевых средств</t>
  </si>
  <si>
    <t>131.720.072</t>
  </si>
  <si>
    <t xml:space="preserve"> № 53   от 26.11.2018г</t>
  </si>
  <si>
    <t>Данные изменения не приведут к образованию кредиторской задолженности</t>
  </si>
  <si>
    <t xml:space="preserve">Глава Тальменского сельсовета                                                                                                               С.Н.Матвеев           </t>
  </si>
  <si>
    <t>к решению сессии Совета депутатов от  26.11.2018  № 139</t>
  </si>
  <si>
    <t>09</t>
  </si>
  <si>
    <t>01.01.99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</si>
</sst>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14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tabSelected="1" topLeftCell="B1" workbookViewId="0">
      <selection activeCell="L11" sqref="L11"/>
    </sheetView>
  </sheetViews>
  <sheetFormatPr defaultRowHeight="15" x14ac:dyDescent="0.25"/>
  <cols>
    <col min="1" max="3" width="9.140625" style="1"/>
    <col min="4" max="4" width="12.85546875" style="1" customWidth="1"/>
    <col min="5" max="5" width="9.5703125" style="1" bestFit="1" customWidth="1"/>
    <col min="6" max="16384" width="9.140625" style="1"/>
  </cols>
  <sheetData>
    <row r="1" spans="1:19" ht="18.7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9" ht="18.75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9" ht="18.75" x14ac:dyDescent="0.25">
      <c r="A3" s="14" t="s">
        <v>32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9" ht="18.75" x14ac:dyDescent="0.25">
      <c r="A4" s="14" t="s">
        <v>35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</row>
    <row r="5" spans="1:19" ht="18.75" x14ac:dyDescent="0.25">
      <c r="A5" s="2" t="s">
        <v>2</v>
      </c>
    </row>
    <row r="6" spans="1:19" ht="18.75" x14ac:dyDescent="0.25">
      <c r="A6" s="2"/>
    </row>
    <row r="7" spans="1:19" ht="18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9" ht="18.75" x14ac:dyDescent="0.25">
      <c r="A8" s="3"/>
    </row>
    <row r="9" spans="1:19" ht="19.5" thickBot="1" x14ac:dyDescent="0.3">
      <c r="A9" s="3"/>
    </row>
    <row r="10" spans="1:19" ht="39" thickBot="1" x14ac:dyDescent="0.3">
      <c r="A10" s="4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/>
      <c r="G10" s="5" t="s">
        <v>9</v>
      </c>
      <c r="H10" s="5" t="s">
        <v>10</v>
      </c>
      <c r="I10" s="5" t="s">
        <v>30</v>
      </c>
      <c r="J10" s="5" t="s">
        <v>11</v>
      </c>
      <c r="K10" s="5" t="s">
        <v>12</v>
      </c>
      <c r="L10" s="5" t="s">
        <v>13</v>
      </c>
      <c r="M10" s="5" t="s">
        <v>14</v>
      </c>
      <c r="N10" s="5" t="s">
        <v>15</v>
      </c>
      <c r="O10" s="5" t="s">
        <v>16</v>
      </c>
      <c r="P10" s="5" t="s">
        <v>17</v>
      </c>
    </row>
    <row r="11" spans="1:19" ht="15.75" thickBot="1" x14ac:dyDescent="0.3">
      <c r="A11" s="6">
        <v>590</v>
      </c>
      <c r="B11" s="7" t="s">
        <v>20</v>
      </c>
      <c r="C11" s="7" t="s">
        <v>23</v>
      </c>
      <c r="D11" s="8">
        <v>9900000110</v>
      </c>
      <c r="E11" s="8">
        <v>121</v>
      </c>
      <c r="F11" s="8">
        <v>100</v>
      </c>
      <c r="G11" s="8">
        <v>211</v>
      </c>
      <c r="H11" s="7" t="s">
        <v>28</v>
      </c>
      <c r="I11" s="7"/>
      <c r="J11" s="8"/>
      <c r="K11" s="8">
        <v>29000</v>
      </c>
      <c r="L11" s="8"/>
      <c r="M11" s="8"/>
      <c r="N11" s="8"/>
      <c r="O11" s="8"/>
      <c r="P11" s="8">
        <v>29000</v>
      </c>
    </row>
    <row r="12" spans="1:19" ht="15.75" thickBot="1" x14ac:dyDescent="0.3">
      <c r="A12" s="6">
        <v>590</v>
      </c>
      <c r="B12" s="7" t="s">
        <v>20</v>
      </c>
      <c r="C12" s="7" t="s">
        <v>23</v>
      </c>
      <c r="D12" s="8">
        <v>9900000110</v>
      </c>
      <c r="E12" s="8">
        <v>129</v>
      </c>
      <c r="F12" s="8">
        <v>100</v>
      </c>
      <c r="G12" s="8">
        <v>213</v>
      </c>
      <c r="H12" s="7" t="s">
        <v>28</v>
      </c>
      <c r="I12" s="7"/>
      <c r="J12" s="8"/>
      <c r="K12" s="8">
        <v>8758</v>
      </c>
      <c r="L12" s="8"/>
      <c r="M12" s="8"/>
      <c r="N12" s="8"/>
      <c r="O12" s="8"/>
      <c r="P12" s="8">
        <v>8758</v>
      </c>
    </row>
    <row r="13" spans="1:19" ht="15.75" thickBot="1" x14ac:dyDescent="0.3">
      <c r="A13" s="6">
        <v>590</v>
      </c>
      <c r="B13" s="7" t="s">
        <v>20</v>
      </c>
      <c r="C13" s="7" t="s">
        <v>23</v>
      </c>
      <c r="D13" s="8">
        <v>9900000190</v>
      </c>
      <c r="E13" s="8">
        <v>242</v>
      </c>
      <c r="F13" s="8">
        <v>210</v>
      </c>
      <c r="G13" s="8">
        <v>221</v>
      </c>
      <c r="H13" s="7" t="s">
        <v>28</v>
      </c>
      <c r="I13" s="7"/>
      <c r="J13" s="8"/>
      <c r="K13" s="8">
        <v>10000</v>
      </c>
      <c r="L13" s="8"/>
      <c r="M13" s="8"/>
      <c r="N13" s="8"/>
      <c r="O13" s="8"/>
      <c r="P13" s="8">
        <v>10000</v>
      </c>
      <c r="Q13" s="16"/>
      <c r="R13" s="17"/>
      <c r="S13" s="17"/>
    </row>
    <row r="14" spans="1:19" ht="15.75" thickBot="1" x14ac:dyDescent="0.3">
      <c r="A14" s="6">
        <v>590</v>
      </c>
      <c r="B14" s="7" t="s">
        <v>20</v>
      </c>
      <c r="C14" s="7" t="s">
        <v>23</v>
      </c>
      <c r="D14" s="8">
        <v>9900000190</v>
      </c>
      <c r="E14" s="8">
        <v>242</v>
      </c>
      <c r="F14" s="8">
        <v>210</v>
      </c>
      <c r="G14" s="8">
        <v>225</v>
      </c>
      <c r="H14" s="7" t="s">
        <v>28</v>
      </c>
      <c r="I14" s="7"/>
      <c r="J14" s="8"/>
      <c r="K14" s="8">
        <v>1800</v>
      </c>
      <c r="L14" s="8"/>
      <c r="M14" s="8"/>
      <c r="N14" s="8"/>
      <c r="O14" s="8"/>
      <c r="P14" s="8">
        <v>1800</v>
      </c>
      <c r="Q14" s="16"/>
      <c r="R14" s="17"/>
      <c r="S14" s="17"/>
    </row>
    <row r="15" spans="1:19" ht="15.75" thickBot="1" x14ac:dyDescent="0.3">
      <c r="A15" s="6">
        <v>590</v>
      </c>
      <c r="B15" s="7" t="s">
        <v>20</v>
      </c>
      <c r="C15" s="7" t="s">
        <v>23</v>
      </c>
      <c r="D15" s="8">
        <v>9900000190</v>
      </c>
      <c r="E15" s="8">
        <v>244</v>
      </c>
      <c r="F15" s="8">
        <v>210</v>
      </c>
      <c r="G15" s="8">
        <v>223</v>
      </c>
      <c r="H15" s="7" t="s">
        <v>28</v>
      </c>
      <c r="I15" s="7"/>
      <c r="J15" s="8"/>
      <c r="K15" s="8"/>
      <c r="L15" s="8">
        <v>35000</v>
      </c>
      <c r="M15" s="8"/>
      <c r="N15" s="8"/>
      <c r="O15" s="8"/>
      <c r="P15" s="8">
        <v>-35000</v>
      </c>
      <c r="Q15" s="16"/>
      <c r="R15" s="17"/>
      <c r="S15" s="17"/>
    </row>
    <row r="16" spans="1:19" ht="15.75" thickBot="1" x14ac:dyDescent="0.3">
      <c r="A16" s="6">
        <v>590</v>
      </c>
      <c r="B16" s="7" t="s">
        <v>20</v>
      </c>
      <c r="C16" s="7" t="s">
        <v>23</v>
      </c>
      <c r="D16" s="8">
        <v>9900000190</v>
      </c>
      <c r="E16" s="8">
        <v>244</v>
      </c>
      <c r="F16" s="8">
        <v>210</v>
      </c>
      <c r="G16" s="8">
        <v>340</v>
      </c>
      <c r="H16" s="7" t="s">
        <v>28</v>
      </c>
      <c r="I16" s="7"/>
      <c r="J16" s="8"/>
      <c r="K16" s="8">
        <v>8710</v>
      </c>
      <c r="L16" s="8"/>
      <c r="M16" s="8"/>
      <c r="N16" s="8"/>
      <c r="O16" s="8"/>
      <c r="P16" s="8">
        <v>8710</v>
      </c>
      <c r="Q16" s="16"/>
      <c r="R16" s="17"/>
      <c r="S16" s="17"/>
    </row>
    <row r="17" spans="1:19" ht="15.75" thickBot="1" x14ac:dyDescent="0.3">
      <c r="A17" s="6">
        <v>590</v>
      </c>
      <c r="B17" s="7" t="s">
        <v>20</v>
      </c>
      <c r="C17" s="7" t="s">
        <v>23</v>
      </c>
      <c r="D17" s="8">
        <v>9900000190</v>
      </c>
      <c r="E17" s="8">
        <v>244</v>
      </c>
      <c r="F17" s="8">
        <v>210</v>
      </c>
      <c r="G17" s="8">
        <v>340</v>
      </c>
      <c r="H17" s="7" t="s">
        <v>28</v>
      </c>
      <c r="I17" s="7"/>
      <c r="J17" s="8" t="s">
        <v>18</v>
      </c>
      <c r="K17" s="8">
        <v>50000</v>
      </c>
      <c r="L17" s="8"/>
      <c r="M17" s="8"/>
      <c r="N17" s="8"/>
      <c r="O17" s="8"/>
      <c r="P17" s="8">
        <v>50000</v>
      </c>
      <c r="Q17" s="16"/>
      <c r="R17" s="17"/>
      <c r="S17" s="17"/>
    </row>
    <row r="18" spans="1:19" ht="15.75" thickBot="1" x14ac:dyDescent="0.3">
      <c r="A18" s="6">
        <v>590</v>
      </c>
      <c r="B18" s="7" t="s">
        <v>20</v>
      </c>
      <c r="C18" s="7" t="s">
        <v>23</v>
      </c>
      <c r="D18" s="8">
        <v>9900000190</v>
      </c>
      <c r="E18" s="8">
        <v>852</v>
      </c>
      <c r="F18" s="8">
        <v>100</v>
      </c>
      <c r="G18" s="8">
        <v>291</v>
      </c>
      <c r="H18" s="7" t="s">
        <v>28</v>
      </c>
      <c r="I18" s="7"/>
      <c r="J18" s="8"/>
      <c r="K18" s="8">
        <v>31000</v>
      </c>
      <c r="L18" s="8"/>
      <c r="M18" s="8"/>
      <c r="N18" s="8"/>
      <c r="O18" s="8"/>
      <c r="P18" s="8">
        <v>31000</v>
      </c>
      <c r="Q18" s="16"/>
      <c r="R18" s="17"/>
      <c r="S18" s="17"/>
    </row>
    <row r="19" spans="1:19" ht="15.75" thickBot="1" x14ac:dyDescent="0.3">
      <c r="A19" s="6">
        <v>590</v>
      </c>
      <c r="B19" s="7" t="s">
        <v>20</v>
      </c>
      <c r="C19" s="7" t="s">
        <v>26</v>
      </c>
      <c r="D19" s="8">
        <v>9900020550</v>
      </c>
      <c r="E19" s="8">
        <v>870</v>
      </c>
      <c r="F19" s="8">
        <v>100</v>
      </c>
      <c r="G19" s="8">
        <v>296</v>
      </c>
      <c r="H19" s="7" t="s">
        <v>28</v>
      </c>
      <c r="I19" s="7"/>
      <c r="J19" s="8"/>
      <c r="K19" s="8"/>
      <c r="L19" s="8">
        <v>80000</v>
      </c>
      <c r="M19" s="8"/>
      <c r="N19" s="8"/>
      <c r="O19" s="8"/>
      <c r="P19" s="8">
        <v>-80000</v>
      </c>
      <c r="Q19" s="9"/>
      <c r="R19" s="10"/>
      <c r="S19" s="10"/>
    </row>
    <row r="20" spans="1:19" ht="15.75" thickBot="1" x14ac:dyDescent="0.3">
      <c r="A20" s="6">
        <v>590</v>
      </c>
      <c r="B20" s="7" t="s">
        <v>20</v>
      </c>
      <c r="C20" s="7" t="s">
        <v>27</v>
      </c>
      <c r="D20" s="8">
        <v>9900000910</v>
      </c>
      <c r="E20" s="8">
        <v>244</v>
      </c>
      <c r="F20" s="8">
        <v>210</v>
      </c>
      <c r="G20" s="8">
        <v>226</v>
      </c>
      <c r="H20" s="7" t="s">
        <v>28</v>
      </c>
      <c r="I20" s="7"/>
      <c r="J20" s="8"/>
      <c r="K20" s="8">
        <v>17000</v>
      </c>
      <c r="L20" s="8"/>
      <c r="M20" s="8"/>
      <c r="N20" s="8"/>
      <c r="O20" s="8"/>
      <c r="P20" s="8">
        <v>17000</v>
      </c>
      <c r="Q20" s="16"/>
      <c r="R20" s="17"/>
      <c r="S20" s="17"/>
    </row>
    <row r="21" spans="1:19" ht="26.25" thickBot="1" x14ac:dyDescent="0.3">
      <c r="A21" s="6">
        <v>590</v>
      </c>
      <c r="B21" s="7" t="s">
        <v>21</v>
      </c>
      <c r="C21" s="7" t="s">
        <v>22</v>
      </c>
      <c r="D21" s="8">
        <v>9900051180</v>
      </c>
      <c r="E21" s="8">
        <v>244</v>
      </c>
      <c r="F21" s="8">
        <v>210</v>
      </c>
      <c r="G21" s="8">
        <v>310</v>
      </c>
      <c r="H21" s="7" t="s">
        <v>29</v>
      </c>
      <c r="I21" s="7" t="s">
        <v>19</v>
      </c>
      <c r="J21" s="8"/>
      <c r="K21" s="8">
        <v>700</v>
      </c>
      <c r="L21" s="8"/>
      <c r="M21" s="8"/>
      <c r="N21" s="8"/>
      <c r="O21" s="8"/>
      <c r="P21" s="8">
        <v>700</v>
      </c>
      <c r="Q21" s="16"/>
      <c r="R21" s="20"/>
      <c r="S21" s="20"/>
    </row>
    <row r="22" spans="1:19" ht="26.25" thickBot="1" x14ac:dyDescent="0.3">
      <c r="A22" s="6">
        <v>590</v>
      </c>
      <c r="B22" s="7" t="s">
        <v>21</v>
      </c>
      <c r="C22" s="7" t="s">
        <v>22</v>
      </c>
      <c r="D22" s="8">
        <v>9900051180</v>
      </c>
      <c r="E22" s="8">
        <v>244</v>
      </c>
      <c r="F22" s="8">
        <v>210</v>
      </c>
      <c r="G22" s="8">
        <v>340</v>
      </c>
      <c r="H22" s="7" t="s">
        <v>29</v>
      </c>
      <c r="I22" s="7" t="s">
        <v>31</v>
      </c>
      <c r="J22" s="8"/>
      <c r="K22" s="8"/>
      <c r="L22" s="8">
        <v>700</v>
      </c>
      <c r="M22" s="8"/>
      <c r="N22" s="8"/>
      <c r="O22" s="8"/>
      <c r="P22" s="8">
        <v>-700</v>
      </c>
      <c r="Q22" s="9"/>
      <c r="R22" s="11"/>
      <c r="S22" s="11"/>
    </row>
    <row r="23" spans="1:19" ht="15.75" thickBot="1" x14ac:dyDescent="0.3">
      <c r="A23" s="6">
        <v>590</v>
      </c>
      <c r="B23" s="7" t="s">
        <v>23</v>
      </c>
      <c r="C23" s="7" t="s">
        <v>36</v>
      </c>
      <c r="D23" s="8">
        <v>5200104160</v>
      </c>
      <c r="E23" s="8">
        <v>244</v>
      </c>
      <c r="F23" s="8">
        <v>210</v>
      </c>
      <c r="G23" s="8">
        <v>225</v>
      </c>
      <c r="H23" s="7" t="s">
        <v>28</v>
      </c>
      <c r="I23" s="7"/>
      <c r="J23" s="8"/>
      <c r="K23" s="8">
        <v>240000</v>
      </c>
      <c r="L23" s="8"/>
      <c r="M23" s="8"/>
      <c r="N23" s="8"/>
      <c r="O23" s="8"/>
      <c r="P23" s="8">
        <v>240000</v>
      </c>
      <c r="Q23" s="9"/>
      <c r="R23" s="11"/>
      <c r="S23" s="11"/>
    </row>
    <row r="24" spans="1:19" ht="15.75" thickBot="1" x14ac:dyDescent="0.3">
      <c r="A24" s="6">
        <v>590</v>
      </c>
      <c r="B24" s="7" t="s">
        <v>23</v>
      </c>
      <c r="C24" s="7" t="s">
        <v>36</v>
      </c>
      <c r="D24" s="8">
        <v>5200106070</v>
      </c>
      <c r="E24" s="8">
        <v>244</v>
      </c>
      <c r="F24" s="8">
        <v>210</v>
      </c>
      <c r="G24" s="8">
        <v>225</v>
      </c>
      <c r="H24" s="7" t="s">
        <v>37</v>
      </c>
      <c r="I24" s="7"/>
      <c r="J24" s="8"/>
      <c r="K24" s="8">
        <v>151700</v>
      </c>
      <c r="L24" s="8"/>
      <c r="M24" s="8"/>
      <c r="N24" s="8"/>
      <c r="O24" s="8"/>
      <c r="P24" s="8">
        <v>151700</v>
      </c>
      <c r="Q24" s="9"/>
      <c r="R24" s="11"/>
      <c r="S24" s="11"/>
    </row>
    <row r="25" spans="1:19" ht="15.75" thickBot="1" x14ac:dyDescent="0.3">
      <c r="A25" s="6">
        <v>590</v>
      </c>
      <c r="B25" s="7" t="s">
        <v>24</v>
      </c>
      <c r="C25" s="7" t="s">
        <v>21</v>
      </c>
      <c r="D25" s="8">
        <v>9900004020</v>
      </c>
      <c r="E25" s="8">
        <v>244</v>
      </c>
      <c r="F25" s="8">
        <v>210</v>
      </c>
      <c r="G25" s="8">
        <v>225</v>
      </c>
      <c r="H25" s="7" t="s">
        <v>28</v>
      </c>
      <c r="I25" s="7"/>
      <c r="J25" s="8"/>
      <c r="K25" s="8">
        <v>238000</v>
      </c>
      <c r="L25" s="8"/>
      <c r="M25" s="8"/>
      <c r="N25" s="8"/>
      <c r="O25" s="8"/>
      <c r="P25" s="8">
        <v>238000</v>
      </c>
      <c r="Q25" s="16"/>
      <c r="R25" s="17"/>
      <c r="S25" s="17"/>
    </row>
    <row r="26" spans="1:19" ht="15.75" thickBot="1" x14ac:dyDescent="0.3">
      <c r="A26" s="6">
        <v>590</v>
      </c>
      <c r="B26" s="7" t="s">
        <v>24</v>
      </c>
      <c r="C26" s="7" t="s">
        <v>22</v>
      </c>
      <c r="D26" s="8">
        <v>5810001000</v>
      </c>
      <c r="E26" s="8">
        <v>244</v>
      </c>
      <c r="F26" s="8">
        <v>210</v>
      </c>
      <c r="G26" s="8">
        <v>223</v>
      </c>
      <c r="H26" s="7" t="s">
        <v>28</v>
      </c>
      <c r="I26" s="7"/>
      <c r="J26" s="8"/>
      <c r="K26" s="8">
        <v>35000</v>
      </c>
      <c r="L26" s="8"/>
      <c r="M26" s="8"/>
      <c r="N26" s="8"/>
      <c r="O26" s="8"/>
      <c r="P26" s="8">
        <v>35000</v>
      </c>
      <c r="Q26" s="16"/>
      <c r="R26" s="17"/>
      <c r="S26" s="17"/>
    </row>
    <row r="27" spans="1:19" ht="15.75" thickBot="1" x14ac:dyDescent="0.3">
      <c r="A27" s="6">
        <v>590</v>
      </c>
      <c r="B27" s="7" t="s">
        <v>24</v>
      </c>
      <c r="C27" s="7" t="s">
        <v>22</v>
      </c>
      <c r="D27" s="8">
        <v>5840005000</v>
      </c>
      <c r="E27" s="8">
        <v>244</v>
      </c>
      <c r="F27" s="8">
        <v>210</v>
      </c>
      <c r="G27" s="8">
        <v>225</v>
      </c>
      <c r="H27" s="7" t="s">
        <v>28</v>
      </c>
      <c r="I27" s="7"/>
      <c r="J27" s="8"/>
      <c r="K27" s="8">
        <v>20000</v>
      </c>
      <c r="L27" s="8"/>
      <c r="M27" s="8"/>
      <c r="N27" s="8"/>
      <c r="O27" s="8"/>
      <c r="P27" s="8">
        <v>20000</v>
      </c>
      <c r="Q27" s="16"/>
      <c r="R27" s="17"/>
      <c r="S27" s="17"/>
    </row>
    <row r="28" spans="1:19" ht="15.75" thickBot="1" x14ac:dyDescent="0.3">
      <c r="A28" s="6">
        <v>590</v>
      </c>
      <c r="B28" s="7" t="s">
        <v>25</v>
      </c>
      <c r="C28" s="7" t="s">
        <v>20</v>
      </c>
      <c r="D28" s="8">
        <v>5900040590</v>
      </c>
      <c r="E28" s="8">
        <v>111</v>
      </c>
      <c r="F28" s="8">
        <v>100</v>
      </c>
      <c r="G28" s="8">
        <v>211</v>
      </c>
      <c r="H28" s="7" t="s">
        <v>28</v>
      </c>
      <c r="I28" s="7"/>
      <c r="J28" s="8"/>
      <c r="K28" s="8">
        <v>30000</v>
      </c>
      <c r="L28" s="8"/>
      <c r="M28" s="8"/>
      <c r="N28" s="8"/>
      <c r="O28" s="8"/>
      <c r="P28" s="8">
        <v>30000</v>
      </c>
      <c r="Q28" s="16"/>
      <c r="R28" s="17"/>
      <c r="S28" s="17"/>
    </row>
    <row r="29" spans="1:19" ht="15.75" thickBot="1" x14ac:dyDescent="0.3">
      <c r="A29" s="6">
        <v>590</v>
      </c>
      <c r="B29" s="7" t="s">
        <v>25</v>
      </c>
      <c r="C29" s="7" t="s">
        <v>20</v>
      </c>
      <c r="D29" s="8">
        <v>5900040590</v>
      </c>
      <c r="E29" s="8">
        <v>119</v>
      </c>
      <c r="F29" s="8">
        <v>100</v>
      </c>
      <c r="G29" s="8">
        <v>213</v>
      </c>
      <c r="H29" s="7" t="s">
        <v>28</v>
      </c>
      <c r="I29" s="7"/>
      <c r="J29" s="8"/>
      <c r="K29" s="8">
        <v>9060</v>
      </c>
      <c r="L29" s="8"/>
      <c r="M29" s="8"/>
      <c r="N29" s="8"/>
      <c r="O29" s="8"/>
      <c r="P29" s="8">
        <v>9060</v>
      </c>
      <c r="Q29" s="16"/>
      <c r="R29" s="17"/>
      <c r="S29" s="17"/>
    </row>
    <row r="30" spans="1:19" ht="15.75" thickBot="1" x14ac:dyDescent="0.3">
      <c r="A30" s="6">
        <v>590</v>
      </c>
      <c r="B30" s="7" t="s">
        <v>25</v>
      </c>
      <c r="C30" s="7" t="s">
        <v>20</v>
      </c>
      <c r="D30" s="8">
        <v>5900040590</v>
      </c>
      <c r="E30" s="8">
        <v>244</v>
      </c>
      <c r="F30" s="8">
        <v>210</v>
      </c>
      <c r="G30" s="8">
        <v>225</v>
      </c>
      <c r="H30" s="7" t="s">
        <v>28</v>
      </c>
      <c r="I30" s="7"/>
      <c r="J30" s="12"/>
      <c r="K30" s="8">
        <v>66200</v>
      </c>
      <c r="L30" s="8"/>
      <c r="M30" s="8"/>
      <c r="N30" s="8"/>
      <c r="O30" s="8"/>
      <c r="P30" s="8">
        <v>66200</v>
      </c>
      <c r="Q30" s="16"/>
      <c r="R30" s="17"/>
      <c r="S30" s="17"/>
    </row>
    <row r="31" spans="1:19" ht="15.75" thickBot="1" x14ac:dyDescent="0.3">
      <c r="A31" s="6">
        <v>590</v>
      </c>
      <c r="B31" s="7" t="s">
        <v>25</v>
      </c>
      <c r="C31" s="7" t="s">
        <v>20</v>
      </c>
      <c r="D31" s="8">
        <v>5900040590</v>
      </c>
      <c r="E31" s="8">
        <v>242</v>
      </c>
      <c r="F31" s="8">
        <v>210</v>
      </c>
      <c r="G31" s="8">
        <v>226</v>
      </c>
      <c r="H31" s="7" t="s">
        <v>28</v>
      </c>
      <c r="I31" s="7"/>
      <c r="J31" s="8"/>
      <c r="K31" s="8">
        <v>6600</v>
      </c>
      <c r="L31" s="8"/>
      <c r="M31" s="8"/>
      <c r="N31" s="8"/>
      <c r="O31" s="8"/>
      <c r="P31" s="8">
        <v>6600</v>
      </c>
      <c r="Q31" s="16"/>
      <c r="R31" s="17"/>
      <c r="S31" s="17"/>
    </row>
    <row r="32" spans="1:19" ht="15.75" thickBot="1" x14ac:dyDescent="0.3">
      <c r="A32" s="6">
        <v>590</v>
      </c>
      <c r="B32" s="7" t="s">
        <v>25</v>
      </c>
      <c r="C32" s="7" t="s">
        <v>20</v>
      </c>
      <c r="D32" s="8">
        <v>5900040590</v>
      </c>
      <c r="E32" s="8">
        <v>244</v>
      </c>
      <c r="F32" s="8">
        <v>210</v>
      </c>
      <c r="G32" s="8">
        <v>226</v>
      </c>
      <c r="H32" s="7" t="s">
        <v>28</v>
      </c>
      <c r="I32" s="7"/>
      <c r="J32" s="8"/>
      <c r="K32" s="8">
        <v>5000</v>
      </c>
      <c r="L32" s="8"/>
      <c r="M32" s="8"/>
      <c r="N32" s="8"/>
      <c r="O32" s="8"/>
      <c r="P32" s="8">
        <v>5000</v>
      </c>
      <c r="Q32" s="16"/>
      <c r="R32" s="20"/>
      <c r="S32" s="20"/>
    </row>
    <row r="33" spans="1:19" ht="15.75" thickBot="1" x14ac:dyDescent="0.3">
      <c r="A33" s="6">
        <v>590</v>
      </c>
      <c r="B33" s="7" t="s">
        <v>25</v>
      </c>
      <c r="C33" s="7" t="s">
        <v>20</v>
      </c>
      <c r="D33" s="8">
        <v>5900040590</v>
      </c>
      <c r="E33" s="8">
        <v>244</v>
      </c>
      <c r="F33" s="8">
        <v>210</v>
      </c>
      <c r="G33" s="8">
        <v>340</v>
      </c>
      <c r="H33" s="7" t="s">
        <v>28</v>
      </c>
      <c r="I33" s="7"/>
      <c r="J33" s="8" t="s">
        <v>18</v>
      </c>
      <c r="K33" s="8">
        <v>10000</v>
      </c>
      <c r="L33" s="8"/>
      <c r="M33" s="8"/>
      <c r="N33" s="8"/>
      <c r="O33" s="8"/>
      <c r="P33" s="8">
        <v>10000</v>
      </c>
      <c r="Q33" s="10"/>
      <c r="R33" s="10"/>
      <c r="S33" s="10"/>
    </row>
    <row r="34" spans="1:19" ht="15.75" thickBot="1" x14ac:dyDescent="0.3">
      <c r="A34" s="6">
        <v>590</v>
      </c>
      <c r="B34" s="7" t="s">
        <v>25</v>
      </c>
      <c r="C34" s="7" t="s">
        <v>20</v>
      </c>
      <c r="D34" s="8">
        <v>5900040590</v>
      </c>
      <c r="E34" s="8">
        <v>853</v>
      </c>
      <c r="F34" s="8">
        <v>100</v>
      </c>
      <c r="G34" s="8">
        <v>292</v>
      </c>
      <c r="H34" s="7" t="s">
        <v>28</v>
      </c>
      <c r="I34" s="7"/>
      <c r="J34" s="8"/>
      <c r="K34" s="8"/>
      <c r="L34" s="8">
        <v>5128</v>
      </c>
      <c r="M34" s="8"/>
      <c r="N34" s="8"/>
      <c r="O34" s="8"/>
      <c r="P34" s="8">
        <v>-5128</v>
      </c>
      <c r="Q34" s="10"/>
      <c r="R34" s="10"/>
      <c r="S34" s="10"/>
    </row>
    <row r="35" spans="1:19" ht="15.75" thickBot="1" x14ac:dyDescent="0.3">
      <c r="A35" s="6"/>
      <c r="B35" s="7"/>
      <c r="C35" s="7"/>
      <c r="D35" s="8"/>
      <c r="E35" s="8"/>
      <c r="F35" s="8"/>
      <c r="G35" s="8"/>
      <c r="H35" s="7"/>
      <c r="I35" s="7"/>
      <c r="J35" s="8"/>
      <c r="K35" s="8"/>
      <c r="L35" s="8"/>
      <c r="M35" s="8"/>
      <c r="N35" s="8"/>
      <c r="O35" s="8"/>
      <c r="P35" s="8"/>
      <c r="Q35" s="10"/>
      <c r="R35" s="10"/>
      <c r="S35" s="10"/>
    </row>
    <row r="36" spans="1:19" ht="15.75" thickBot="1" x14ac:dyDescent="0.3">
      <c r="A36" s="6"/>
      <c r="B36" s="7"/>
      <c r="C36" s="7"/>
      <c r="D36" s="8"/>
      <c r="E36" s="8"/>
      <c r="F36" s="8"/>
      <c r="G36" s="8"/>
      <c r="H36" s="7"/>
      <c r="I36" s="7"/>
      <c r="J36" s="8"/>
      <c r="K36" s="8">
        <f>SUM(K11:K35)</f>
        <v>968528</v>
      </c>
      <c r="L36" s="8">
        <f>SUM(L11:L35)</f>
        <v>120828</v>
      </c>
      <c r="M36" s="8"/>
      <c r="N36" s="8"/>
      <c r="O36" s="8"/>
      <c r="P36" s="8">
        <f>SUM(P11:P35)</f>
        <v>847700</v>
      </c>
      <c r="Q36" s="10"/>
      <c r="R36" s="10"/>
      <c r="S36" s="10"/>
    </row>
    <row r="37" spans="1:19" x14ac:dyDescent="0.25">
      <c r="N37" s="19"/>
      <c r="O37" s="19"/>
      <c r="P37" s="13"/>
    </row>
    <row r="40" spans="1:19" ht="18.75" x14ac:dyDescent="0.3">
      <c r="A40" s="18" t="s">
        <v>33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3" spans="1:19" ht="18.75" x14ac:dyDescent="0.3">
      <c r="A43" s="18" t="s">
        <v>34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</sheetData>
  <mergeCells count="24">
    <mergeCell ref="A40:P40"/>
    <mergeCell ref="A43:P43"/>
    <mergeCell ref="N37:O37"/>
    <mergeCell ref="Q32:S32"/>
    <mergeCell ref="Q21:S21"/>
    <mergeCell ref="Q31:S31"/>
    <mergeCell ref="Q13:S13"/>
    <mergeCell ref="Q14:S14"/>
    <mergeCell ref="Q15:S15"/>
    <mergeCell ref="Q16:S16"/>
    <mergeCell ref="Q17:S17"/>
    <mergeCell ref="Q18:S18"/>
    <mergeCell ref="Q20:S20"/>
    <mergeCell ref="Q25:S25"/>
    <mergeCell ref="Q26:S26"/>
    <mergeCell ref="Q30:S30"/>
    <mergeCell ref="Q28:S28"/>
    <mergeCell ref="Q29:S29"/>
    <mergeCell ref="Q27:S27"/>
    <mergeCell ref="A1:P1"/>
    <mergeCell ref="A2:P2"/>
    <mergeCell ref="A3:P3"/>
    <mergeCell ref="A4:P4"/>
    <mergeCell ref="A7:P7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2018-11-27T02:00:13Z</dcterms:modified>
</cp:coreProperties>
</file>